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4" sheetId="1" r:id="rId1"/>
  </sheets>
  <externalReferences>
    <externalReference r:id="rId2"/>
  </externalReferences>
  <definedNames>
    <definedName name="Z_6E36EA37_049E_4FAE_B719_2847CD16F858_.wvu.Cols" localSheetId="0" hidden="1">'Каменская 4'!#REF!,'Каменская 4'!#REF!</definedName>
    <definedName name="Z_6E36EA37_049E_4FAE_B719_2847CD16F858_.wvu.Rows" localSheetId="0" hidden="1">'Каменская 4'!$42:$45</definedName>
    <definedName name="Z_73C0D023_21BD_4441_8EFA_957546C15799_.wvu.Cols" localSheetId="0" hidden="1">'Каменская 4'!#REF!,'Каменская 4'!#REF!</definedName>
    <definedName name="Z_73C0D023_21BD_4441_8EFA_957546C15799_.wvu.Rows" localSheetId="0" hidden="1">'Каменская 4'!$42:$45</definedName>
    <definedName name="_xlnm.Print_Area" localSheetId="0">'Каменская 4'!$A$1:$I$60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<sst xmlns="http://schemas.openxmlformats.org/spreadsheetml/2006/main" count="62" uniqueCount="53">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</sst>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4">
          <cell r="W124">
            <v>2422.3045287120081</v>
          </cell>
          <cell r="X124">
            <v>488.19333682138097</v>
          </cell>
          <cell r="Y124">
            <v>224.4</v>
          </cell>
          <cell r="AA124">
            <v>0</v>
          </cell>
          <cell r="AI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X124">
            <v>6237.5770768265802</v>
          </cell>
          <cell r="BB124">
            <v>0</v>
          </cell>
          <cell r="BC124">
            <v>4537.4260000000004</v>
          </cell>
          <cell r="BD124">
            <v>0</v>
          </cell>
          <cell r="BN124">
            <v>11322</v>
          </cell>
          <cell r="BO124">
            <v>714</v>
          </cell>
          <cell r="BP124">
            <v>1428</v>
          </cell>
          <cell r="BQ124">
            <v>0</v>
          </cell>
          <cell r="CN124">
            <v>8122.8227952827147</v>
          </cell>
          <cell r="CO124">
            <v>1670.4873800207627</v>
          </cell>
          <cell r="CP124">
            <v>164.71980000000002</v>
          </cell>
          <cell r="DE124">
            <v>7455.8741749693645</v>
          </cell>
          <cell r="DS124">
            <v>84260.533901286661</v>
          </cell>
          <cell r="DT124">
            <v>17195.413635048262</v>
          </cell>
          <cell r="DU124">
            <v>8910.1417999999994</v>
          </cell>
          <cell r="EC124">
            <v>0</v>
          </cell>
          <cell r="EL124">
            <v>80330.11134657127</v>
          </cell>
          <cell r="EU124">
            <v>108233.34763832012</v>
          </cell>
          <cell r="EV124">
            <v>25312.092369832477</v>
          </cell>
          <cell r="EW124">
            <v>216.46440000000001</v>
          </cell>
          <cell r="FH124">
            <v>86481.207859683622</v>
          </cell>
          <cell r="FM124">
            <v>16466.804269713994</v>
          </cell>
          <cell r="FN124">
            <v>4955.7821939046471</v>
          </cell>
          <cell r="FO124">
            <v>1.2410916043802166E-13</v>
          </cell>
          <cell r="FU124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3.5546875" style="1" customWidth="1"/>
    <col min="9" max="12" width="9.109375" style="1"/>
    <col min="13" max="13" width="11.6640625" style="1" customWidth="1"/>
    <col min="14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1245365.1399999999</v>
      </c>
      <c r="F9" s="17">
        <f t="shared" ref="F9:G9" si="0">SUM(F10:F14)</f>
        <v>1264264.3699999999</v>
      </c>
      <c r="G9" s="17">
        <f t="shared" si="0"/>
        <v>130108.35</v>
      </c>
    </row>
    <row r="10" spans="1:7" ht="13.2" customHeight="1" x14ac:dyDescent="0.3">
      <c r="A10" s="43" t="s">
        <v>9</v>
      </c>
      <c r="B10" s="44"/>
      <c r="C10" s="44"/>
      <c r="D10" s="45"/>
      <c r="E10" s="18">
        <v>434555.04</v>
      </c>
      <c r="F10" s="18">
        <v>463619.98</v>
      </c>
      <c r="G10" s="19">
        <v>63636.1</v>
      </c>
    </row>
    <row r="11" spans="1:7" ht="14.4" customHeight="1" x14ac:dyDescent="0.3">
      <c r="A11" s="43" t="s">
        <v>10</v>
      </c>
      <c r="B11" s="44"/>
      <c r="C11" s="44"/>
      <c r="D11" s="45"/>
      <c r="E11" s="18">
        <v>322209.03999999998</v>
      </c>
      <c r="F11" s="18">
        <v>324908.11</v>
      </c>
      <c r="G11" s="19">
        <v>25467.91</v>
      </c>
    </row>
    <row r="12" spans="1:7" ht="13.95" customHeight="1" x14ac:dyDescent="0.3">
      <c r="A12" s="43" t="s">
        <v>11</v>
      </c>
      <c r="B12" s="44"/>
      <c r="C12" s="44"/>
      <c r="D12" s="45"/>
      <c r="E12" s="18">
        <v>76640.37</v>
      </c>
      <c r="F12" s="18">
        <v>70351.509999999995</v>
      </c>
      <c r="G12" s="19">
        <v>6221.47</v>
      </c>
    </row>
    <row r="13" spans="1:7" ht="13.5" customHeight="1" x14ac:dyDescent="0.3">
      <c r="A13" s="43" t="s">
        <v>12</v>
      </c>
      <c r="B13" s="44"/>
      <c r="C13" s="44"/>
      <c r="D13" s="45"/>
      <c r="E13" s="18">
        <v>90216.09</v>
      </c>
      <c r="F13" s="18">
        <v>83339.960000000006</v>
      </c>
      <c r="G13" s="19">
        <v>6854.66</v>
      </c>
    </row>
    <row r="14" spans="1:7" ht="14.4" customHeight="1" x14ac:dyDescent="0.3">
      <c r="A14" s="36" t="s">
        <v>13</v>
      </c>
      <c r="B14" s="36"/>
      <c r="C14" s="36"/>
      <c r="D14" s="36"/>
      <c r="E14" s="18">
        <v>321744.59999999998</v>
      </c>
      <c r="F14" s="18">
        <v>322044.81</v>
      </c>
      <c r="G14" s="19">
        <v>27928.21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731136.4</v>
      </c>
      <c r="F15" s="17">
        <f t="shared" ref="F15:G15" si="1">SUM(F16:F19)</f>
        <v>741205.02</v>
      </c>
      <c r="G15" s="17">
        <f t="shared" si="1"/>
        <v>57015.22</v>
      </c>
    </row>
    <row r="16" spans="1:7" ht="33.6" customHeight="1" x14ac:dyDescent="0.3">
      <c r="A16" s="49" t="s">
        <v>45</v>
      </c>
      <c r="B16" s="50"/>
      <c r="C16" s="50"/>
      <c r="D16" s="51"/>
      <c r="E16" s="18">
        <v>667450.1</v>
      </c>
      <c r="F16" s="18">
        <v>677007.76</v>
      </c>
      <c r="G16" s="19">
        <v>57526.18</v>
      </c>
    </row>
    <row r="17" spans="1:13" ht="15.6" x14ac:dyDescent="0.3">
      <c r="A17" s="36" t="s">
        <v>46</v>
      </c>
      <c r="B17" s="36"/>
      <c r="C17" s="36"/>
      <c r="D17" s="36"/>
      <c r="E17" s="18">
        <v>1637.4</v>
      </c>
      <c r="F17" s="18">
        <v>1491.74</v>
      </c>
      <c r="G17" s="19">
        <v>145.66</v>
      </c>
    </row>
    <row r="18" spans="1:13" ht="15.6" x14ac:dyDescent="0.3">
      <c r="A18" s="36" t="s">
        <v>47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48</v>
      </c>
      <c r="B19" s="36"/>
      <c r="C19" s="36"/>
      <c r="D19" s="36"/>
      <c r="E19" s="18">
        <v>62048.9</v>
      </c>
      <c r="F19" s="18">
        <v>62705.52</v>
      </c>
      <c r="G19" s="19">
        <v>-656.62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2577.96</v>
      </c>
      <c r="F21" s="18">
        <v>2560.61</v>
      </c>
      <c r="G21" s="19">
        <v>258.62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44</v>
      </c>
      <c r="B24" s="59"/>
      <c r="C24" s="59"/>
      <c r="D24" s="59"/>
      <c r="E24" s="59"/>
      <c r="F24" s="18">
        <v>-326431.89019999997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9372.4749423599696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'[1]свод за год'!W124</f>
        <v>2422.3045287120081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'[1]свод за год'!X124</f>
        <v>488.19333682138097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'[1]свод за год'!Y124</f>
        <v>224.4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'[1]свод за год'!AA124+'[1]свод за год'!AI124+'[1]свод за год'!AL124+'[1]свод за год'!AO124+'[1]свод за год'!AP124+'[1]свод за год'!AQ124</f>
        <v>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год'!AX124</f>
        <v>6237.5770768265802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SUM(F34:F38)+93643.86</f>
        <v>301753.96483317902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год'!CN124+'[1]свод за год'!DS124</f>
        <v>92383.356696569375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год'!CO124+'[1]свод за год'!DT124</f>
        <v>18865.901015069026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год'!CP124+'[1]свод за год'!DU124</f>
        <v>9074.8616000000002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год'!AK124+'[1]свод за год'!AM124+'[1]свод за год'!AN124+'[1]свод за год'!BD124+'[1]свод за год'!EC124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год'!DE124+'[1]свод за год'!EL124</f>
        <v>87785.985521540628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SUM(F40:F48)+44330.37</f>
        <v>317040.75365021988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год'!EU124+'[1]свод за год'!FM124</f>
        <v>124700.15190803411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'[1]свод за год'!EV124+'[1]свод за год'!FN124</f>
        <v>30267.874563737125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'[1]свод за год'!EW124+'[1]свод за год'!FO124</f>
        <v>216.46440000000013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'[1]свод за год'!BB124+'[1]свод за год'!BC124+'[1]свод за год'!BN124+'[1]свод за год'!BO124+'[1]свод за год'!BP124+'[1]свод за год'!BQ124</f>
        <v>18001.425999999999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год'!FH124+'[1]свод за год'!FU124</f>
        <v>99524.466778448608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628167.19342575886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93591.959999999992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51768.18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41823.78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721759.15342575882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667450.1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677007.76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-380740.94362575881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4</vt:lpstr>
      <vt:lpstr>'Каменская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2018-04-11T07:31:56Z</cp:lastPrinted>
  <dcterms:created xsi:type="dcterms:W3CDTF">2013-05-24T09:13:10Z</dcterms:created>
  <dcterms:modified xsi:type="dcterms:W3CDTF">2018-04-11T07:32:06Z</dcterms:modified>
</cp:coreProperties>
</file>